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5" i="1" l="1"/>
  <c r="I15" i="1"/>
  <c r="J15" i="1"/>
  <c r="S21" i="1" l="1"/>
  <c r="R21" i="1"/>
  <c r="P21" i="1"/>
  <c r="O21" i="1"/>
  <c r="N21" i="1"/>
  <c r="M21" i="1"/>
  <c r="L21" i="1"/>
  <c r="J21" i="1"/>
  <c r="I21" i="1"/>
  <c r="H21" i="1"/>
  <c r="Q21" i="1" s="1"/>
  <c r="H19" i="1"/>
  <c r="Q19" i="1" s="1"/>
  <c r="I19" i="1"/>
  <c r="J19" i="1"/>
  <c r="K19" i="1"/>
  <c r="L19" i="1"/>
  <c r="M19" i="1"/>
  <c r="N19" i="1"/>
  <c r="O19" i="1"/>
  <c r="P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N17" i="1" s="1"/>
  <c r="I17" i="1"/>
  <c r="J17" i="1"/>
  <c r="K17" i="1"/>
  <c r="L17" i="1"/>
  <c r="M17" i="1"/>
  <c r="O17" i="1"/>
  <c r="P17" i="1"/>
  <c r="Q17" i="1"/>
  <c r="R17" i="1"/>
  <c r="S17" i="1"/>
  <c r="T17" i="1"/>
  <c r="H16" i="1"/>
  <c r="Q16" i="1" s="1"/>
  <c r="I16" i="1"/>
  <c r="J16" i="1"/>
  <c r="K16" i="1"/>
  <c r="L16" i="1"/>
  <c r="M16" i="1"/>
  <c r="N16" i="1"/>
  <c r="O16" i="1"/>
  <c r="P16" i="1"/>
  <c r="R16" i="1"/>
  <c r="S16" i="1"/>
  <c r="T16" i="1"/>
  <c r="S15" i="1"/>
  <c r="R15" i="1"/>
  <c r="Q15" i="1"/>
  <c r="P15" i="1"/>
  <c r="O15" i="1"/>
  <c r="N15" i="1"/>
  <c r="M15" i="1"/>
  <c r="L15" i="1"/>
  <c r="K15" i="1"/>
  <c r="T15" i="1"/>
  <c r="E15" i="1"/>
  <c r="D15" i="1"/>
  <c r="C15" i="1"/>
  <c r="T21" i="1" l="1"/>
  <c r="K21" i="1"/>
  <c r="K22" i="1" s="1"/>
  <c r="T22" i="1"/>
  <c r="S22" i="1"/>
  <c r="R22" i="1"/>
  <c r="Q22" i="1"/>
  <c r="P22" i="1"/>
  <c r="O22" i="1"/>
  <c r="N22" i="1"/>
  <c r="M22" i="1"/>
  <c r="L22" i="1"/>
  <c r="J22" i="1"/>
  <c r="I22" i="1"/>
  <c r="E21" i="1"/>
  <c r="D21" i="1"/>
  <c r="C21" i="1"/>
  <c r="G20" i="1" l="1"/>
  <c r="G22" i="1" s="1"/>
  <c r="H20" i="1"/>
  <c r="H22" i="1" s="1"/>
  <c r="F20" i="1"/>
  <c r="F22" i="1" s="1"/>
  <c r="C16" i="1" l="1"/>
  <c r="E16" i="1"/>
  <c r="D16" i="1"/>
  <c r="C18" i="1" l="1"/>
  <c r="D18" i="1"/>
  <c r="E18" i="1"/>
  <c r="C19" i="1"/>
  <c r="D19" i="1"/>
  <c r="E19" i="1"/>
</calcChain>
</file>

<file path=xl/sharedStrings.xml><?xml version="1.0" encoding="utf-8"?>
<sst xmlns="http://schemas.openxmlformats.org/spreadsheetml/2006/main" count="82" uniqueCount="63">
  <si>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</si>
  <si>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</si>
  <si>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</si>
  <si>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</si>
  <si>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</si>
  <si>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</si>
  <si>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</si>
  <si>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</si>
  <si>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</si>
  <si>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</si>
  <si>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</si>
  <si>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</si>
  <si>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</si>
  <si>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</si>
  <si>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</si>
  <si>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</si>
  <si>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</si>
  <si>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</si>
  <si>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</si>
  <si>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</si>
  <si>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</si>
  <si>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</si>
  <si>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</si>
  <si>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</si>
  <si>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</si>
  <si>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</si>
  <si>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</si>
  <si>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Цукор</t>
  </si>
  <si>
    <t>Сіль йодована</t>
  </si>
  <si>
    <t xml:space="preserve">                                                                                                             (підпис)                                 (ім’я, прізвище)</t>
  </si>
  <si>
    <t>Сир кисломолочний 9%</t>
  </si>
  <si>
    <t xml:space="preserve">МП
Л
</t>
  </si>
  <si>
    <t>Білого кольору, злегка жовтуватий з кремовим відтінком; консистенція ніжна, однорідна; смак та запах ніжні, кисломолочні, без сторонніх присмаків та запахів.</t>
  </si>
  <si>
    <t>Г</t>
  </si>
  <si>
    <t>Борошно пшеничне</t>
  </si>
  <si>
    <t>Колір білий або білий з кремовим відтінком; смак солодкуватий.</t>
  </si>
  <si>
    <t>Свіжі, столові, шкаралупа чиста, міцна, цілісна.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</si>
  <si>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</si>
  <si>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  _________________              ______________________</t>
    </r>
  </si>
  <si>
    <t xml:space="preserve">Рецептура № 354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</si>
  <si>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ВАРЕНИКИ ЛІНИВІ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</si>
  <si>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</si>
  <si>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Я</t>
  </si>
  <si>
    <t>Яйце куряче</t>
  </si>
  <si>
    <t>Маса напівфабриката:</t>
  </si>
  <si>
    <t>ВИХІД</t>
  </si>
  <si>
    <t>Подають на мілкій закусочній тарілці за температури 60-65 °С.</t>
  </si>
  <si>
    <t xml:space="preserve">У протертий сир додають 2/3 просіяного борошна, підготовлені яйця, цукор (крім вікової категорії від 1-3 років), сіль і ретельно перемішують до однорідної маси. Отриману масу викладають на стіл, посипаний рештою борошна, розкачують у пласт завтовшки 1 см. Розкатане тісто нарізають на ромбики завширшки 2-2,5 см. Підготовлені вареники відварюють у підсоленій воді за помірного кипіння до готовності (4-5 хв). </t>
  </si>
  <si>
    <t>1/10</t>
  </si>
  <si>
    <t>1/8</t>
  </si>
  <si>
    <t>70 г ± 3 %</t>
  </si>
  <si>
    <t>98 г ± 3 %</t>
  </si>
  <si>
    <t>Сіль йодована для варки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</si>
  <si>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вареники зберегли або злегка втратили форму.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</si>
  <si>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вареників – кремовий.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</si>
  <si>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вареного тіста у поєднанні з кисломолочним сиром.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</si>
  <si>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вареників – м’яка, пружна.</t>
    </r>
  </si>
  <si>
    <t>73 г ± 3 %</t>
  </si>
  <si>
    <t>Порціонуваня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</si>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</sst>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/>
    <xf numFmtId="49" fontId="3" fillId="0" borderId="0" xfId="0" applyNumberFormat="1" applyFont="1" applyBorder="1"/>
    <xf numFmtId="2" fontId="3" fillId="0" borderId="1" xfId="1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2" fontId="3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  <xf numFmtId="49" fontId="2" fillId="2" borderId="3" xfId="0" applyNumberFormat="1" applyFont="1" applyFill="1" applyBorder="1"/>
    <xf numFmtId="49" fontId="2" fillId="2" borderId="4" xfId="0" applyNumberFormat="1" applyFont="1" applyFill="1" applyBorder="1"/>
    <xf numFmtId="49" fontId="3" fillId="0" borderId="0" xfId="0" applyNumberFormat="1" applyFont="1" applyFill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zoomScale="70" zoomScaleNormal="100" zoomScalePageLayoutView="70" workbookViewId="0">
      <selection activeCell="H15" sqref="H15:T15"/>
    </sheetView>
  </sheetViews>
  <sheetFormatPr defaultRowHeight="14.4" x14ac:dyDescent="0.3"/>
  <cols>
    <col min="1" max="1" width="4.6640625" customWidth="1"/>
    <col min="2" max="2" width="12" customWidth="1"/>
    <col min="3" max="4" width="5.88671875" customWidth="1"/>
    <col min="5" max="5" width="6" customWidth="1"/>
    <col min="6" max="6" width="5.88671875" customWidth="1"/>
    <col min="7" max="7" width="6" customWidth="1"/>
    <col min="8" max="10" width="5.88671875" customWidth="1"/>
    <col min="11" max="14" width="6" customWidth="1"/>
    <col min="15" max="16" width="5.88671875" customWidth="1"/>
    <col min="17" max="20" width="6" customWidth="1"/>
    <col min="21" max="21" width="18.88671875" customWidth="1"/>
    <col min="22" max="22" width="14.5546875" customWidth="1"/>
    <col min="23" max="23" width="13.33203125" customWidth="1"/>
  </cols>
  <sheetData>
    <row r="1" spans="1:29" x14ac:dyDescent="0.3">
      <c r="A1" s="2"/>
      <c r="B1" s="51" t="s">
        <v>39</v>
      </c>
      <c r="C1" s="51"/>
      <c r="D1" s="51"/>
      <c r="E1" s="51"/>
      <c r="F1" s="51"/>
      <c r="G1" s="51"/>
      <c r="H1" s="51"/>
      <c r="I1" s="2"/>
      <c r="J1" s="2"/>
      <c r="K1" s="2"/>
      <c r="L1" s="2"/>
      <c r="M1" s="2"/>
      <c r="N1" s="2"/>
      <c r="O1" s="2"/>
      <c r="P1" s="4"/>
      <c r="Q1" s="50" t="s">
        <v>17</v>
      </c>
      <c r="R1" s="50"/>
      <c r="S1" s="50"/>
      <c r="T1" s="50"/>
      <c r="U1" s="50"/>
    </row>
    <row r="2" spans="1:29" x14ac:dyDescent="0.3">
      <c r="A2" s="2"/>
      <c r="B2" s="51"/>
      <c r="C2" s="51"/>
      <c r="D2" s="51"/>
      <c r="E2" s="51"/>
      <c r="F2" s="51"/>
      <c r="G2" s="51"/>
      <c r="H2" s="51"/>
      <c r="I2" s="2"/>
      <c r="J2" s="2"/>
      <c r="K2" s="2"/>
      <c r="L2" s="2"/>
      <c r="M2" s="2"/>
      <c r="N2" s="2"/>
      <c r="O2" s="2"/>
      <c r="P2" s="4"/>
      <c r="Q2" s="50" t="s">
        <v>18</v>
      </c>
      <c r="R2" s="50"/>
      <c r="S2" s="50"/>
      <c r="T2" s="50"/>
      <c r="U2" s="50"/>
    </row>
    <row r="3" spans="1:29" x14ac:dyDescent="0.3">
      <c r="A3" s="2"/>
      <c r="B3" s="51"/>
      <c r="C3" s="51"/>
      <c r="D3" s="51"/>
      <c r="E3" s="51"/>
      <c r="F3" s="51"/>
      <c r="G3" s="51"/>
      <c r="H3" s="51"/>
      <c r="I3" s="2"/>
      <c r="J3" s="2"/>
      <c r="K3" s="2"/>
      <c r="L3" s="2"/>
      <c r="M3" s="2"/>
      <c r="N3" s="2"/>
      <c r="O3" s="2"/>
      <c r="P3" s="4"/>
      <c r="Q3" s="50" t="s">
        <v>19</v>
      </c>
      <c r="R3" s="50"/>
      <c r="S3" s="50"/>
      <c r="T3" s="50"/>
      <c r="U3" s="50"/>
    </row>
    <row r="4" spans="1:29" x14ac:dyDescent="0.3">
      <c r="A4" s="2"/>
      <c r="B4" s="51"/>
      <c r="C4" s="51"/>
      <c r="D4" s="51"/>
      <c r="E4" s="51"/>
      <c r="F4" s="51"/>
      <c r="G4" s="51"/>
      <c r="H4" s="51"/>
      <c r="I4" s="2"/>
      <c r="J4" s="2"/>
      <c r="K4" s="2"/>
      <c r="L4" s="2"/>
      <c r="M4" s="2"/>
      <c r="N4" s="2"/>
      <c r="O4" s="2"/>
      <c r="P4" s="4"/>
      <c r="Q4" s="50" t="s">
        <v>20</v>
      </c>
      <c r="R4" s="50"/>
      <c r="S4" s="50"/>
      <c r="T4" s="50"/>
      <c r="U4" s="50"/>
    </row>
    <row r="5" spans="1:29" x14ac:dyDescent="0.3">
      <c r="A5" s="2"/>
      <c r="B5" s="51"/>
      <c r="C5" s="51"/>
      <c r="D5" s="51"/>
      <c r="E5" s="51"/>
      <c r="F5" s="51"/>
      <c r="G5" s="51"/>
      <c r="H5" s="5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34" customFormat="1" x14ac:dyDescent="0.3">
      <c r="A6" s="39"/>
      <c r="B6" s="40"/>
      <c r="C6" s="40"/>
      <c r="D6" s="40"/>
      <c r="E6" s="40"/>
      <c r="F6" s="40"/>
      <c r="G6" s="40"/>
      <c r="H6" s="40"/>
      <c r="I6" s="39"/>
      <c r="J6" s="39"/>
      <c r="K6" s="39"/>
      <c r="L6" s="39"/>
      <c r="M6" s="39"/>
      <c r="N6" s="39"/>
      <c r="O6" s="39"/>
      <c r="P6" s="41"/>
      <c r="Q6" s="41"/>
      <c r="R6" s="41"/>
      <c r="S6" s="41"/>
      <c r="T6" s="41"/>
      <c r="U6" s="41"/>
    </row>
    <row r="7" spans="1:29" s="34" customFormat="1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</row>
    <row r="8" spans="1:29" s="34" customFormat="1" x14ac:dyDescent="0.3">
      <c r="A8" s="49" t="s">
        <v>40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</row>
    <row r="9" spans="1:29" s="34" customFormat="1" ht="15.75" customHeight="1" x14ac:dyDescent="0.3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pans="1:29" s="34" customFormat="1" ht="15.75" customHeight="1" x14ac:dyDescent="0.3">
      <c r="A10" s="52" t="s">
        <v>0</v>
      </c>
      <c r="B10" s="47" t="s">
        <v>14</v>
      </c>
      <c r="C10" s="47" t="s">
        <v>1</v>
      </c>
      <c r="D10" s="47"/>
      <c r="E10" s="47"/>
      <c r="F10" s="47"/>
      <c r="G10" s="47"/>
      <c r="H10" s="47"/>
      <c r="I10" s="47" t="s">
        <v>2</v>
      </c>
      <c r="J10" s="47"/>
      <c r="K10" s="47"/>
      <c r="L10" s="47"/>
      <c r="M10" s="47"/>
      <c r="N10" s="47"/>
      <c r="O10" s="47"/>
      <c r="P10" s="47"/>
      <c r="Q10" s="47"/>
      <c r="R10" s="57" t="s">
        <v>13</v>
      </c>
      <c r="S10" s="57"/>
      <c r="T10" s="57"/>
      <c r="U10" s="57" t="s">
        <v>3</v>
      </c>
      <c r="V10" s="61" t="s">
        <v>24</v>
      </c>
      <c r="W10" s="47" t="s">
        <v>26</v>
      </c>
      <c r="X10" s="47" t="s">
        <v>58</v>
      </c>
    </row>
    <row r="11" spans="1:29" s="34" customFormat="1" ht="25.5" customHeight="1" x14ac:dyDescent="0.3">
      <c r="A11" s="53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57"/>
      <c r="S11" s="57"/>
      <c r="T11" s="57"/>
      <c r="U11" s="57"/>
      <c r="V11" s="62"/>
      <c r="W11" s="47"/>
      <c r="X11" s="47"/>
    </row>
    <row r="12" spans="1:29" s="34" customFormat="1" x14ac:dyDescent="0.3">
      <c r="A12" s="53"/>
      <c r="B12" s="47"/>
      <c r="C12" s="55" t="s">
        <v>8</v>
      </c>
      <c r="D12" s="55"/>
      <c r="E12" s="55"/>
      <c r="F12" s="55" t="s">
        <v>9</v>
      </c>
      <c r="G12" s="55"/>
      <c r="H12" s="55"/>
      <c r="I12" s="55" t="s">
        <v>10</v>
      </c>
      <c r="J12" s="55"/>
      <c r="K12" s="55"/>
      <c r="L12" s="55" t="s">
        <v>11</v>
      </c>
      <c r="M12" s="55"/>
      <c r="N12" s="55"/>
      <c r="O12" s="55" t="s">
        <v>12</v>
      </c>
      <c r="P12" s="55"/>
      <c r="Q12" s="55"/>
      <c r="R12" s="57"/>
      <c r="S12" s="57"/>
      <c r="T12" s="57"/>
      <c r="U12" s="57"/>
      <c r="V12" s="62"/>
      <c r="W12" s="47"/>
      <c r="X12" s="47"/>
    </row>
    <row r="13" spans="1:29" s="34" customFormat="1" ht="14.4" customHeight="1" x14ac:dyDescent="0.3">
      <c r="A13" s="53"/>
      <c r="B13" s="47"/>
      <c r="C13" s="58" t="s">
        <v>4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60"/>
      <c r="U13" s="57"/>
      <c r="V13" s="63"/>
      <c r="W13" s="47"/>
      <c r="X13" s="47"/>
    </row>
    <row r="14" spans="1:29" s="34" customFormat="1" ht="43.2" customHeight="1" x14ac:dyDescent="0.3">
      <c r="A14" s="54"/>
      <c r="B14" s="47"/>
      <c r="C14" s="35" t="s">
        <v>6</v>
      </c>
      <c r="D14" s="35" t="s">
        <v>7</v>
      </c>
      <c r="E14" s="35" t="s">
        <v>5</v>
      </c>
      <c r="F14" s="35" t="s">
        <v>6</v>
      </c>
      <c r="G14" s="35" t="s">
        <v>7</v>
      </c>
      <c r="H14" s="35" t="s">
        <v>5</v>
      </c>
      <c r="I14" s="35" t="s">
        <v>6</v>
      </c>
      <c r="J14" s="35" t="s">
        <v>7</v>
      </c>
      <c r="K14" s="35" t="s">
        <v>5</v>
      </c>
      <c r="L14" s="35" t="s">
        <v>6</v>
      </c>
      <c r="M14" s="35" t="s">
        <v>7</v>
      </c>
      <c r="N14" s="35" t="s">
        <v>5</v>
      </c>
      <c r="O14" s="35" t="s">
        <v>6</v>
      </c>
      <c r="P14" s="35" t="s">
        <v>7</v>
      </c>
      <c r="Q14" s="35" t="s">
        <v>5</v>
      </c>
      <c r="R14" s="35" t="s">
        <v>6</v>
      </c>
      <c r="S14" s="35" t="s">
        <v>7</v>
      </c>
      <c r="T14" s="35" t="s">
        <v>5</v>
      </c>
      <c r="U14" s="57"/>
      <c r="V14" s="35" t="s">
        <v>15</v>
      </c>
      <c r="W14" s="35" t="s">
        <v>15</v>
      </c>
      <c r="X14" s="35" t="s">
        <v>15</v>
      </c>
      <c r="Z14" s="36" t="s">
        <v>59</v>
      </c>
      <c r="AA14" s="36" t="s">
        <v>60</v>
      </c>
      <c r="AB14" s="36" t="s">
        <v>61</v>
      </c>
      <c r="AC14" s="36" t="s">
        <v>62</v>
      </c>
    </row>
    <row r="15" spans="1:29" ht="87" customHeight="1" x14ac:dyDescent="0.3">
      <c r="A15" s="24" t="s">
        <v>31</v>
      </c>
      <c r="B15" s="13" t="s">
        <v>30</v>
      </c>
      <c r="C15" s="14">
        <f>(100*F15)/(100-X15)</f>
        <v>55.050505050505052</v>
      </c>
      <c r="D15" s="15">
        <f>(100*G15)/(100-X15)</f>
        <v>55.050505050505052</v>
      </c>
      <c r="E15" s="15">
        <f>(100*H15)/(100-X15)</f>
        <v>73.400673400673398</v>
      </c>
      <c r="F15" s="32">
        <v>54.5</v>
      </c>
      <c r="G15" s="32">
        <v>54.5</v>
      </c>
      <c r="H15" s="15">
        <f>G15/0.75</f>
        <v>72.666666666666671</v>
      </c>
      <c r="I15" s="46">
        <f>Z15/100*F15</f>
        <v>9.1014999999999997</v>
      </c>
      <c r="J15" s="46">
        <f>Z15/100*G15</f>
        <v>9.1014999999999997</v>
      </c>
      <c r="K15" s="46">
        <f>Z15/100*H15</f>
        <v>12.135333333333334</v>
      </c>
      <c r="L15" s="46">
        <f>AA15/100*F15</f>
        <v>4.9050000000000002</v>
      </c>
      <c r="M15" s="46">
        <f>AA15/100*G15</f>
        <v>4.9050000000000002</v>
      </c>
      <c r="N15" s="46">
        <f>AA15/100*H15</f>
        <v>6.54</v>
      </c>
      <c r="O15" s="46">
        <f>AB15/100*F15</f>
        <v>1.0900000000000001</v>
      </c>
      <c r="P15" s="46">
        <f>AB15/100*G15</f>
        <v>1.0900000000000001</v>
      </c>
      <c r="Q15" s="46">
        <f>AB15/100*H15</f>
        <v>1.4533333333333334</v>
      </c>
      <c r="R15" s="38">
        <f>AC15/100*F15</f>
        <v>86.655000000000001</v>
      </c>
      <c r="S15" s="38">
        <f>AC15/100*G15</f>
        <v>86.655000000000001</v>
      </c>
      <c r="T15" s="38">
        <f>AC15/100*H15</f>
        <v>115.54</v>
      </c>
      <c r="U15" s="27" t="s">
        <v>32</v>
      </c>
      <c r="V15" s="17">
        <v>0</v>
      </c>
      <c r="W15" s="18">
        <v>0</v>
      </c>
      <c r="X15" s="18">
        <v>1</v>
      </c>
      <c r="Z15" s="37">
        <v>16.7</v>
      </c>
      <c r="AA15" s="37">
        <v>9</v>
      </c>
      <c r="AB15" s="37">
        <v>2</v>
      </c>
      <c r="AC15" s="38">
        <v>159</v>
      </c>
    </row>
    <row r="16" spans="1:29" ht="35.25" customHeight="1" x14ac:dyDescent="0.3">
      <c r="A16" s="24" t="s">
        <v>33</v>
      </c>
      <c r="B16" s="13" t="s">
        <v>34</v>
      </c>
      <c r="C16" s="14">
        <f>(100*F16)/(100-V16)</f>
        <v>7.7</v>
      </c>
      <c r="D16" s="15">
        <f>(100*G16)/(100-V16)</f>
        <v>7.7</v>
      </c>
      <c r="E16" s="15">
        <f>(100*H16)/(100-V16)</f>
        <v>10.266666666666667</v>
      </c>
      <c r="F16" s="32">
        <v>7.7</v>
      </c>
      <c r="G16" s="32">
        <v>7.7</v>
      </c>
      <c r="H16" s="15">
        <f>G16/0.75</f>
        <v>10.266666666666667</v>
      </c>
      <c r="I16" s="46">
        <f>Z16/100*F16</f>
        <v>0.79310000000000003</v>
      </c>
      <c r="J16" s="46">
        <f>Z16/100*G16</f>
        <v>0.79310000000000003</v>
      </c>
      <c r="K16" s="46">
        <f>Z16/100*H16</f>
        <v>1.0574666666666668</v>
      </c>
      <c r="L16" s="46">
        <f>AA16/100*F16</f>
        <v>8.4700000000000011E-2</v>
      </c>
      <c r="M16" s="46">
        <f>AA16/100*G16</f>
        <v>8.4700000000000011E-2</v>
      </c>
      <c r="N16" s="46">
        <f>AA16/100*H16</f>
        <v>0.11293333333333336</v>
      </c>
      <c r="O16" s="46">
        <f>AB16/100*F16</f>
        <v>5.3129999999999997</v>
      </c>
      <c r="P16" s="46">
        <f>AB16/100*G16</f>
        <v>5.3129999999999997</v>
      </c>
      <c r="Q16" s="46">
        <f>AB16/100*H16</f>
        <v>7.0839999999999996</v>
      </c>
      <c r="R16" s="38">
        <f>AC16/100*F16</f>
        <v>25.718</v>
      </c>
      <c r="S16" s="38">
        <f>AC16/100*G16</f>
        <v>25.718</v>
      </c>
      <c r="T16" s="38">
        <f>AC16/100*H16</f>
        <v>34.290666666666667</v>
      </c>
      <c r="U16" s="27" t="s">
        <v>35</v>
      </c>
      <c r="V16" s="17">
        <v>0</v>
      </c>
      <c r="W16" s="18">
        <v>0</v>
      </c>
      <c r="X16" s="18"/>
      <c r="Z16" s="37">
        <v>10.3</v>
      </c>
      <c r="AA16" s="37">
        <v>1.1000000000000001</v>
      </c>
      <c r="AB16" s="37">
        <v>69</v>
      </c>
      <c r="AC16" s="38">
        <v>334</v>
      </c>
    </row>
    <row r="17" spans="1:29" ht="35.25" customHeight="1" x14ac:dyDescent="0.3">
      <c r="A17" s="24" t="s">
        <v>42</v>
      </c>
      <c r="B17" s="13" t="s">
        <v>43</v>
      </c>
      <c r="C17" s="28" t="s">
        <v>48</v>
      </c>
      <c r="D17" s="29" t="s">
        <v>48</v>
      </c>
      <c r="E17" s="29" t="s">
        <v>49</v>
      </c>
      <c r="F17" s="32">
        <v>4</v>
      </c>
      <c r="G17" s="32">
        <v>4</v>
      </c>
      <c r="H17" s="15">
        <f>G17/0.75</f>
        <v>5.333333333333333</v>
      </c>
      <c r="I17" s="46">
        <f>Z17/100*F17</f>
        <v>0.50800000000000001</v>
      </c>
      <c r="J17" s="46">
        <f>Z17/100*G17</f>
        <v>0.50800000000000001</v>
      </c>
      <c r="K17" s="46">
        <f>Z17/100*H17</f>
        <v>0.67733333333333334</v>
      </c>
      <c r="L17" s="46">
        <f>AA17/100*F17</f>
        <v>0.46</v>
      </c>
      <c r="M17" s="46">
        <f>AA17/100*G17</f>
        <v>0.46</v>
      </c>
      <c r="N17" s="46">
        <f>AA17/100*H17</f>
        <v>0.61333333333333329</v>
      </c>
      <c r="O17" s="46">
        <f>AB17/100*F17</f>
        <v>2.7999999999999997E-2</v>
      </c>
      <c r="P17" s="46">
        <f>AB17/100*G17</f>
        <v>2.7999999999999997E-2</v>
      </c>
      <c r="Q17" s="46">
        <f>AB17/100*H17</f>
        <v>3.7333333333333329E-2</v>
      </c>
      <c r="R17" s="38">
        <f>AC17/100*F17</f>
        <v>6.28</v>
      </c>
      <c r="S17" s="38">
        <f>AC17/100*G17</f>
        <v>6.28</v>
      </c>
      <c r="T17" s="38">
        <f>AC17/100*H17</f>
        <v>8.3733333333333331</v>
      </c>
      <c r="U17" s="27" t="s">
        <v>36</v>
      </c>
      <c r="V17" s="17">
        <v>0</v>
      </c>
      <c r="W17" s="18">
        <v>0</v>
      </c>
      <c r="X17" s="18"/>
      <c r="Z17" s="37">
        <v>12.7</v>
      </c>
      <c r="AA17" s="37">
        <v>11.5</v>
      </c>
      <c r="AB17" s="37">
        <v>0.7</v>
      </c>
      <c r="AC17" s="38">
        <v>157</v>
      </c>
    </row>
    <row r="18" spans="1:29" ht="72" customHeight="1" x14ac:dyDescent="0.3">
      <c r="A18" s="24"/>
      <c r="B18" s="13" t="s">
        <v>27</v>
      </c>
      <c r="C18" s="23">
        <f>(100*F18)/(100-V18)</f>
        <v>0</v>
      </c>
      <c r="D18" s="16">
        <f>(100*G18)/(100-V18)</f>
        <v>3.3</v>
      </c>
      <c r="E18" s="16">
        <f>(100*H18)/(100-V18)</f>
        <v>4.3999999999999995</v>
      </c>
      <c r="F18" s="33">
        <v>0</v>
      </c>
      <c r="G18" s="33">
        <v>3.3</v>
      </c>
      <c r="H18" s="16">
        <f>G18/0.75</f>
        <v>4.3999999999999995</v>
      </c>
      <c r="I18" s="46">
        <f>Z18/100*F18</f>
        <v>0</v>
      </c>
      <c r="J18" s="46">
        <f>Z18/100*G18</f>
        <v>0</v>
      </c>
      <c r="K18" s="46">
        <f>Z18/100*H18</f>
        <v>0</v>
      </c>
      <c r="L18" s="46">
        <f>AA18/100*F18</f>
        <v>0</v>
      </c>
      <c r="M18" s="46">
        <f>AA18/100*G18</f>
        <v>0</v>
      </c>
      <c r="N18" s="46">
        <f>AA18/100*H18</f>
        <v>0</v>
      </c>
      <c r="O18" s="46">
        <f>AB18/100*F18</f>
        <v>0</v>
      </c>
      <c r="P18" s="46">
        <f>AB18/100*G18</f>
        <v>3.2933999999999997</v>
      </c>
      <c r="Q18" s="46">
        <f>AB18/100*H18</f>
        <v>4.3911999999999995</v>
      </c>
      <c r="R18" s="38">
        <f>AC18/100*F18</f>
        <v>0</v>
      </c>
      <c r="S18" s="38">
        <f>AC18/100*G18</f>
        <v>12.507</v>
      </c>
      <c r="T18" s="38">
        <f>AC18/100*H18</f>
        <v>16.675999999999998</v>
      </c>
      <c r="U18" s="27" t="s">
        <v>41</v>
      </c>
      <c r="V18" s="18">
        <v>0</v>
      </c>
      <c r="W18" s="18">
        <v>0</v>
      </c>
      <c r="X18" s="18"/>
      <c r="Z18" s="37">
        <v>0</v>
      </c>
      <c r="AA18" s="37">
        <v>0</v>
      </c>
      <c r="AB18" s="37">
        <v>99.8</v>
      </c>
      <c r="AC18" s="38">
        <v>379</v>
      </c>
    </row>
    <row r="19" spans="1:29" ht="73.5" customHeight="1" x14ac:dyDescent="0.3">
      <c r="A19" s="24"/>
      <c r="B19" s="13" t="s">
        <v>28</v>
      </c>
      <c r="C19" s="23">
        <f>(100*F19)/(100-V19)</f>
        <v>0.1</v>
      </c>
      <c r="D19" s="16">
        <f>(100*G19)/(100-V19)</f>
        <v>0.1</v>
      </c>
      <c r="E19" s="16">
        <f>(100*H19)/(100-V19)</f>
        <v>0.13333333333333333</v>
      </c>
      <c r="F19" s="33">
        <v>0.1</v>
      </c>
      <c r="G19" s="33">
        <v>0.1</v>
      </c>
      <c r="H19" s="16">
        <f>G19/0.75</f>
        <v>0.13333333333333333</v>
      </c>
      <c r="I19" s="46">
        <f>Z19/100*F19</f>
        <v>0</v>
      </c>
      <c r="J19" s="46">
        <f>Z19/100*G19</f>
        <v>0</v>
      </c>
      <c r="K19" s="46">
        <f>Z19/100*H19</f>
        <v>0</v>
      </c>
      <c r="L19" s="46">
        <f>AA19/100*F19</f>
        <v>0</v>
      </c>
      <c r="M19" s="46">
        <f>AA19/100*G19</f>
        <v>0</v>
      </c>
      <c r="N19" s="46">
        <f>AA19/100*H19</f>
        <v>0</v>
      </c>
      <c r="O19" s="46">
        <f>AB19/100*F19</f>
        <v>0</v>
      </c>
      <c r="P19" s="46">
        <f>AB19/100*G19</f>
        <v>0</v>
      </c>
      <c r="Q19" s="46">
        <f>AB19/100*H19</f>
        <v>0</v>
      </c>
      <c r="R19" s="38">
        <f>AC19/100*F19</f>
        <v>0</v>
      </c>
      <c r="S19" s="38">
        <f>AC19/100*G19</f>
        <v>0</v>
      </c>
      <c r="T19" s="38">
        <f>AC19/100*H19</f>
        <v>0</v>
      </c>
      <c r="U19" s="27" t="s">
        <v>37</v>
      </c>
      <c r="V19" s="18">
        <v>0</v>
      </c>
      <c r="W19" s="18">
        <v>0</v>
      </c>
      <c r="X19" s="18"/>
      <c r="Z19" s="37">
        <v>0</v>
      </c>
      <c r="AA19" s="37">
        <v>0</v>
      </c>
      <c r="AB19" s="37">
        <v>0</v>
      </c>
      <c r="AC19" s="38">
        <v>0</v>
      </c>
    </row>
    <row r="20" spans="1:29" ht="30.75" customHeight="1" x14ac:dyDescent="0.3">
      <c r="A20" s="24"/>
      <c r="B20" s="70" t="s">
        <v>44</v>
      </c>
      <c r="C20" s="71"/>
      <c r="D20" s="71"/>
      <c r="E20" s="72"/>
      <c r="F20" s="19">
        <f>SUM(F15:F19)</f>
        <v>66.3</v>
      </c>
      <c r="G20" s="19">
        <f t="shared" ref="G20:H20" si="0">SUM(G15:G19)</f>
        <v>69.599999999999994</v>
      </c>
      <c r="H20" s="19">
        <f t="shared" si="0"/>
        <v>92.800000000000011</v>
      </c>
      <c r="I20" s="16"/>
      <c r="J20" s="16"/>
      <c r="K20" s="16"/>
      <c r="L20" s="16"/>
      <c r="M20" s="16"/>
      <c r="N20" s="16"/>
      <c r="O20" s="16"/>
      <c r="P20" s="16"/>
      <c r="Q20" s="16"/>
      <c r="R20" s="15"/>
      <c r="S20" s="15"/>
      <c r="T20" s="15"/>
      <c r="U20" s="27"/>
      <c r="V20" s="18"/>
      <c r="W20" s="18"/>
      <c r="X20" s="18"/>
      <c r="Z20" s="37"/>
      <c r="AA20" s="37"/>
      <c r="AB20" s="37"/>
      <c r="AC20" s="38"/>
    </row>
    <row r="21" spans="1:29" ht="74.25" customHeight="1" x14ac:dyDescent="0.3">
      <c r="A21" s="24"/>
      <c r="B21" s="13" t="s">
        <v>52</v>
      </c>
      <c r="C21" s="23">
        <f>(100*F21)/(100-V21)</f>
        <v>0.1</v>
      </c>
      <c r="D21" s="16">
        <f>(100*G21)/(100-V21)</f>
        <v>0.1</v>
      </c>
      <c r="E21" s="16">
        <f>(100*H21)/(100-V21)</f>
        <v>0.13333333333333333</v>
      </c>
      <c r="F21" s="33">
        <v>0.1</v>
      </c>
      <c r="G21" s="33">
        <v>0.1</v>
      </c>
      <c r="H21" s="16">
        <f>G21/0.75</f>
        <v>0.13333333333333333</v>
      </c>
      <c r="I21" s="46">
        <f>Z21/100*F21</f>
        <v>0</v>
      </c>
      <c r="J21" s="46">
        <f>Z21/100*G21</f>
        <v>0</v>
      </c>
      <c r="K21" s="46">
        <f>Z21/100*H21</f>
        <v>0</v>
      </c>
      <c r="L21" s="46">
        <f>AA21/100*F21</f>
        <v>0</v>
      </c>
      <c r="M21" s="46">
        <f>AA21/100*G21</f>
        <v>0</v>
      </c>
      <c r="N21" s="46">
        <f>AA21/100*H21</f>
        <v>0</v>
      </c>
      <c r="O21" s="46">
        <f>AB21/100*F21</f>
        <v>0</v>
      </c>
      <c r="P21" s="46">
        <f>AB21/100*G21</f>
        <v>0</v>
      </c>
      <c r="Q21" s="46">
        <f>AB21/100*H21</f>
        <v>0</v>
      </c>
      <c r="R21" s="38">
        <f>AC21/100*F21</f>
        <v>0</v>
      </c>
      <c r="S21" s="38">
        <f>AC21/100*G21</f>
        <v>0</v>
      </c>
      <c r="T21" s="38">
        <f>AC21/100*H21</f>
        <v>0</v>
      </c>
      <c r="U21" s="27" t="s">
        <v>37</v>
      </c>
      <c r="V21" s="18">
        <v>0</v>
      </c>
      <c r="W21" s="18">
        <v>0</v>
      </c>
      <c r="X21" s="18"/>
      <c r="Z21" s="37">
        <v>0</v>
      </c>
      <c r="AA21" s="37">
        <v>0</v>
      </c>
      <c r="AB21" s="37">
        <v>0</v>
      </c>
      <c r="AC21" s="38">
        <v>0</v>
      </c>
    </row>
    <row r="22" spans="1:29" x14ac:dyDescent="0.3">
      <c r="A22" s="21"/>
      <c r="B22" s="64" t="s">
        <v>45</v>
      </c>
      <c r="C22" s="65"/>
      <c r="D22" s="65"/>
      <c r="E22" s="66"/>
      <c r="F22" s="19">
        <f>SUM(F20:F21)*W22/100</f>
        <v>69.719999999999985</v>
      </c>
      <c r="G22" s="19">
        <f>SUM(G20:G21)*W22/100</f>
        <v>73.184999999999988</v>
      </c>
      <c r="H22" s="19">
        <f>SUM(H20:H21)*W22/100</f>
        <v>97.580000000000013</v>
      </c>
      <c r="I22" s="20">
        <f t="shared" ref="I22:T22" si="1">SUM(I15:I21)</f>
        <v>10.4026</v>
      </c>
      <c r="J22" s="20">
        <f t="shared" si="1"/>
        <v>10.4026</v>
      </c>
      <c r="K22" s="20">
        <f t="shared" si="1"/>
        <v>13.870133333333333</v>
      </c>
      <c r="L22" s="20">
        <f t="shared" si="1"/>
        <v>5.4497</v>
      </c>
      <c r="M22" s="20">
        <f t="shared" si="1"/>
        <v>5.4497</v>
      </c>
      <c r="N22" s="20">
        <f t="shared" si="1"/>
        <v>7.2662666666666667</v>
      </c>
      <c r="O22" s="20">
        <f t="shared" si="1"/>
        <v>6.4309999999999992</v>
      </c>
      <c r="P22" s="20">
        <f t="shared" si="1"/>
        <v>9.7243999999999993</v>
      </c>
      <c r="Q22" s="20">
        <f t="shared" si="1"/>
        <v>12.965866666666665</v>
      </c>
      <c r="R22" s="19">
        <f t="shared" si="1"/>
        <v>118.65300000000001</v>
      </c>
      <c r="S22" s="19">
        <f t="shared" si="1"/>
        <v>131.16</v>
      </c>
      <c r="T22" s="19">
        <f t="shared" si="1"/>
        <v>174.88</v>
      </c>
      <c r="U22" s="3"/>
      <c r="V22" s="18"/>
      <c r="W22" s="25">
        <v>105</v>
      </c>
      <c r="X22" s="18"/>
      <c r="Z22" s="37"/>
      <c r="AA22" s="37"/>
      <c r="AB22" s="37"/>
      <c r="AC22" s="38"/>
    </row>
    <row r="23" spans="1:29" x14ac:dyDescent="0.3">
      <c r="A23" s="7"/>
      <c r="B23" s="8"/>
      <c r="C23" s="10"/>
      <c r="D23" s="10"/>
      <c r="E23" s="10"/>
      <c r="F23" s="12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3">
      <c r="A24" s="7"/>
      <c r="B24" s="8"/>
      <c r="C24" s="10"/>
      <c r="D24" s="10"/>
      <c r="E24" s="10"/>
      <c r="F24" s="12"/>
      <c r="G24" s="12"/>
      <c r="H24" s="12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9"/>
    </row>
    <row r="25" spans="1:29" ht="17.25" customHeight="1" x14ac:dyDescent="0.3">
      <c r="A25" s="22"/>
      <c r="B25" s="56" t="s">
        <v>21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</row>
    <row r="26" spans="1:29" ht="52.5" customHeight="1" x14ac:dyDescent="0.3">
      <c r="A26" s="22"/>
      <c r="B26" s="68" t="s">
        <v>47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</row>
    <row r="27" spans="1:29" x14ac:dyDescent="0.3">
      <c r="A27" s="5"/>
      <c r="B27" s="31" t="s">
        <v>46</v>
      </c>
      <c r="C27" s="30"/>
      <c r="D27" s="30"/>
      <c r="E27" s="30"/>
      <c r="F27" s="30"/>
      <c r="G27" s="26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9" ht="16.5" customHeight="1" x14ac:dyDescent="0.3">
      <c r="A28" s="5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9" x14ac:dyDescent="0.3">
      <c r="A29" s="5"/>
      <c r="B29" s="56" t="s">
        <v>22</v>
      </c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</row>
    <row r="30" spans="1:29" x14ac:dyDescent="0.3">
      <c r="A30" s="5"/>
      <c r="B30" s="5" t="s">
        <v>53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5"/>
      <c r="B31" s="5" t="s">
        <v>54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5"/>
      <c r="B32" s="5" t="s">
        <v>55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5"/>
      <c r="B33" s="5" t="s">
        <v>56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s="34" customFormat="1" ht="15.75" customHeight="1" x14ac:dyDescent="0.3">
      <c r="A35" s="43"/>
      <c r="B35" s="49" t="s">
        <v>23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</row>
    <row r="36" spans="1:21" s="34" customFormat="1" ht="15.75" customHeight="1" x14ac:dyDescent="0.3">
      <c r="A36" s="43"/>
      <c r="B36" s="43" t="s">
        <v>25</v>
      </c>
      <c r="C36" s="43"/>
      <c r="D36" s="43" t="s">
        <v>50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Q36" s="44"/>
      <c r="R36" s="44"/>
      <c r="S36" s="44"/>
      <c r="T36" s="44"/>
      <c r="U36" s="44"/>
    </row>
    <row r="37" spans="1:21" s="34" customFormat="1" x14ac:dyDescent="0.3">
      <c r="A37" s="43"/>
      <c r="B37" s="43"/>
      <c r="C37" s="43"/>
      <c r="D37" s="43" t="s">
        <v>57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4"/>
      <c r="Q37" s="44"/>
      <c r="R37" s="44"/>
      <c r="S37" s="44"/>
      <c r="T37" s="44"/>
      <c r="U37" s="44"/>
    </row>
    <row r="38" spans="1:21" s="34" customFormat="1" x14ac:dyDescent="0.3">
      <c r="A38" s="43"/>
      <c r="B38" s="43"/>
      <c r="C38" s="43"/>
      <c r="D38" s="43" t="s">
        <v>51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  <c r="Q38" s="44"/>
      <c r="R38" s="44"/>
      <c r="S38" s="44"/>
      <c r="T38" s="44"/>
      <c r="U38" s="44"/>
    </row>
    <row r="39" spans="1:21" s="34" customFormat="1" x14ac:dyDescent="0.3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4"/>
      <c r="Q39" s="44"/>
      <c r="R39" s="44"/>
      <c r="S39" s="44"/>
      <c r="T39" s="44"/>
      <c r="U39" s="44"/>
    </row>
    <row r="40" spans="1:21" s="34" customFormat="1" x14ac:dyDescent="0.3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4"/>
      <c r="Q40" s="44"/>
      <c r="R40" s="44"/>
      <c r="S40" s="44"/>
      <c r="T40" s="44"/>
      <c r="U40" s="44"/>
    </row>
    <row r="41" spans="1:21" s="34" customFormat="1" x14ac:dyDescent="0.3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4"/>
      <c r="Q41" s="44"/>
      <c r="R41" s="44"/>
      <c r="S41" s="44"/>
      <c r="T41" s="44"/>
      <c r="U41" s="44"/>
    </row>
    <row r="42" spans="1:21" s="34" customFormat="1" ht="15" customHeight="1" x14ac:dyDescent="0.3">
      <c r="A42" s="45"/>
      <c r="B42" s="67" t="s">
        <v>38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</row>
    <row r="43" spans="1:21" ht="15" customHeight="1" x14ac:dyDescent="0.3">
      <c r="A43" s="1"/>
      <c r="B43" s="5" t="s">
        <v>29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6"/>
      <c r="N43" s="5"/>
      <c r="O43" s="5"/>
      <c r="P43" s="6"/>
      <c r="Q43" s="5"/>
      <c r="R43" s="5"/>
      <c r="S43" s="5"/>
      <c r="T43" s="5"/>
      <c r="U43" s="6"/>
    </row>
    <row r="44" spans="1:2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1" ht="15" customHeight="1" x14ac:dyDescent="0.3">
      <c r="A45" s="1"/>
    </row>
    <row r="46" spans="1:21" x14ac:dyDescent="0.3">
      <c r="A46" s="1"/>
    </row>
    <row r="53" ht="30" customHeight="1" x14ac:dyDescent="0.3"/>
  </sheetData>
  <mergeCells count="29">
    <mergeCell ref="B35:U35"/>
    <mergeCell ref="B42:U42"/>
    <mergeCell ref="B10:B14"/>
    <mergeCell ref="B29:U29"/>
    <mergeCell ref="B26:U26"/>
    <mergeCell ref="B20:E20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B22:E22"/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</mergeCells>
  <pageMargins left="0.25" right="0.25" top="0.75" bottom="0.75" header="0.3" footer="0.3"/>
  <pageSetup paperSize="9" orientation="landscape" r:id="rId1"/>
  <ignoredErrors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2023-07-16T20:20:53Z</dcterms:modified>
</cp:coreProperties>
</file>